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/>
  <bookViews>
    <workbookView xWindow="120" yWindow="120" windowWidth="9720" windowHeight="7320"/>
  </bookViews>
  <sheets>
    <sheet name="15 Мая 14 отчет 2016" sheetId="2" r:id="rId1"/>
  </sheets>
  <calcPr calcId="114210"/>
</workbook>
</file>

<file path=xl/calcChain.xml><?xml version="1.0" encoding="utf-8"?>
<calcChain xmlns="http://schemas.openxmlformats.org/spreadsheetml/2006/main">
  <c r="B29" i="2"/>
  <c r="B9"/>
  <c r="B10"/>
  <c r="B8"/>
</calcChain>
</file>

<file path=xl/sharedStrings.xml><?xml version="1.0" encoding="utf-8"?>
<sst xmlns="http://schemas.openxmlformats.org/spreadsheetml/2006/main" count="48" uniqueCount="41">
  <si>
    <t>Отчет по затратам на содержание и текущий ремонт</t>
  </si>
  <si>
    <t>Капитальный ремонт</t>
  </si>
  <si>
    <t>1. Долг на начало года</t>
  </si>
  <si>
    <t>2. Начислено</t>
  </si>
  <si>
    <t>3. Оплачено</t>
  </si>
  <si>
    <t>4. Задолженность на конец отчетного года</t>
  </si>
  <si>
    <t>5. Выполнено работ (оказано услуг)</t>
  </si>
  <si>
    <t xml:space="preserve">6. Остаток на конец отчетного года  </t>
  </si>
  <si>
    <t xml:space="preserve">  ("-" - перевыполнено работ;       </t>
  </si>
  <si>
    <t>Виды услуг (работ)</t>
  </si>
  <si>
    <t>Затраты за отчетный период (руб.)</t>
  </si>
  <si>
    <t>Перечень и объем выполненных работ</t>
  </si>
  <si>
    <t xml:space="preserve"> - </t>
  </si>
  <si>
    <t>Уборка лестничных маршей и площадок</t>
  </si>
  <si>
    <t>круглосуточно</t>
  </si>
  <si>
    <t>1 раз в квартал</t>
  </si>
  <si>
    <t xml:space="preserve">  "+" - недовыполнено работ)</t>
  </si>
  <si>
    <t>Примечание: п. 4 = п. 1 + (п.2 - п.3); п. 6 = п. 2 - п. 5.</t>
  </si>
  <si>
    <t xml:space="preserve">Весенние и осенние осмотры всех инженерных систем, составление актов, подготовка планов текущего ремонта.     </t>
  </si>
  <si>
    <t>Всего по дому:</t>
  </si>
  <si>
    <t>Содержание и текущий ремонт (руб.)</t>
  </si>
  <si>
    <t>1. Содержание и текущий ремонт жилищного фонда:</t>
  </si>
  <si>
    <t>3. Содержание и уборка лестничных маршей и площадок</t>
  </si>
  <si>
    <t>6. Аварийно-ремонтное обслуживание</t>
  </si>
  <si>
    <t>5. Проведение технических осмотров и устранение незначительных неисправностей в системах вентиляции и дымоудаления</t>
  </si>
  <si>
    <t>4. Проведение технических осмотров и устранение неисправностей в системах электротехнических устройств</t>
  </si>
  <si>
    <t>общего имущества жилого дома № 14 по ул. 15 Мая</t>
  </si>
  <si>
    <t>Проверка канализационных вытяжек, вентканалов, дымоходов, устранение незначительных неисправностей.</t>
  </si>
  <si>
    <t>за 2016 год</t>
  </si>
  <si>
    <t>8. Дератизация</t>
  </si>
  <si>
    <t>9. Управление многоквартирным домом</t>
  </si>
  <si>
    <t>4 раза в год и по мере необходимости</t>
  </si>
  <si>
    <t>Ведение лицевых счетов,услуги паспортиста, хранение документации,осмотры помещений и составление актов, работа с гражданами</t>
  </si>
  <si>
    <t xml:space="preserve">2. Содержание земельного участка, входящего  в состав общего имущества многоквартирного дома                                                  </t>
  </si>
  <si>
    <t xml:space="preserve">Промывка и опрессовка системы отопления. Промывка грязевиков. Промывка фильтров.  Ремонт трубопроводов. Прочистка грязевых фильтров.  Ревизия запорной арматуры. Смена вентелей.  </t>
  </si>
  <si>
    <t xml:space="preserve">Ревизия задвижек в в/у; ревизия, замена запорной арматуры.      </t>
  </si>
  <si>
    <t>Прочистка системы канализации.  Смена фасонных частей системы канализации.</t>
  </si>
  <si>
    <t>Уборка дворовой территории в летний и зимний период.  Скашивание травы с помощью триммера. Посыпка песком придомовой территории в зимний период.</t>
  </si>
  <si>
    <r>
      <t xml:space="preserve"> Весенние и осенние осмотры системы электроснабжения, составление актов, подготовка планов текущего ремонта.  Ревизия электрощитовых.  Восстановление подъездного освещения.   Замена светильников.     Смена лампочек.                          </t>
    </r>
    <r>
      <rPr>
        <sz val="9"/>
        <color indexed="10"/>
        <rFont val="Arial"/>
        <family val="2"/>
        <charset val="204"/>
      </rPr>
      <t/>
    </r>
  </si>
  <si>
    <t xml:space="preserve">7. Проверка неисправности, работоспособности, регулировка и технического обслуживания контрольно-измерительных приборов и устройств коллективных (общедомовых) приборов учета </t>
  </si>
  <si>
    <t xml:space="preserve">Остекление окон в подъезде - 5 шт.( № 1,2)
Замена доводчиков на входные двери. Установка шпингалетов и пружин на входные двери. Ремонт чердачных люков, навес замков.                           Ремонт  полов в подъездах - 10 м2 (№ 1,2,3).             Демонтаж леерного ограждения - 70 м.     Изготовление и установка зонтов над вентшахтами - 2 шт. Ремонт примыканий кровли к вентшахтам. ремонт швов на вентшахтах.                                                   Сбор бытового мусора в чердачном помещении, его вывоз и утилизация.                                           Расчистка кровли от снега и наледи с автовышки.
Обследование слуховых окон на крыше, обследование слуховых окон в подвальных помещениях; осмотр чердачных люков. 
 Осенние и весенние осмотры, составление актов, подготовка планов ремонта.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</si>
</sst>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fonts count="6">
    <font>
      <sz val="10"/>
      <name val="Arial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9"/>
      <color indexed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1" xfId="0" applyFont="1" applyBorder="1"/>
    <xf numFmtId="0" fontId="3" fillId="0" borderId="0" xfId="0" applyFont="1"/>
    <xf numFmtId="0" fontId="4" fillId="0" borderId="1" xfId="0" applyFont="1" applyBorder="1" applyAlignment="1">
      <alignment horizontal="left" vertical="distributed" wrapText="1"/>
    </xf>
    <xf numFmtId="0" fontId="4" fillId="0" borderId="1" xfId="0" applyFont="1" applyBorder="1"/>
    <xf numFmtId="0" fontId="4" fillId="0" borderId="1" xfId="0" applyFont="1" applyBorder="1" applyAlignment="1">
      <alignment horizontal="left" vertical="center" wrapText="1"/>
    </xf>
    <xf numFmtId="1" fontId="1" fillId="0" borderId="1" xfId="0" applyNumberFormat="1" applyFont="1" applyBorder="1" applyAlignment="1">
      <alignment horizontal="center"/>
    </xf>
    <xf numFmtId="1" fontId="3" fillId="0" borderId="1" xfId="0" applyNumberFormat="1" applyFont="1" applyFill="1" applyBorder="1"/>
    <xf numFmtId="1" fontId="3" fillId="0" borderId="0" xfId="0" applyNumberFormat="1" applyFont="1" applyFill="1"/>
    <xf numFmtId="1" fontId="2" fillId="0" borderId="1" xfId="0" applyNumberFormat="1" applyFont="1" applyFill="1" applyBorder="1"/>
    <xf numFmtId="0" fontId="4" fillId="0" borderId="2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left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3" fillId="0" borderId="1" xfId="0" applyFont="1" applyBorder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2" xfId="0" applyFont="1" applyBorder="1"/>
    <xf numFmtId="1" fontId="3" fillId="0" borderId="2" xfId="0" applyNumberFormat="1" applyFont="1" applyFill="1" applyBorder="1"/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/>
    <xf numFmtId="0" fontId="3" fillId="0" borderId="4" xfId="0" applyFont="1" applyBorder="1"/>
    <xf numFmtId="0" fontId="3" fillId="0" borderId="3" xfId="0" applyFont="1" applyFill="1" applyBorder="1"/>
    <xf numFmtId="1" fontId="1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wrapText="1"/>
    </xf>
    <xf numFmtId="0" fontId="4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1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/>
    </xf>
    <xf numFmtId="1" fontId="3" fillId="0" borderId="3" xfId="0" applyNumberFormat="1" applyFont="1" applyFill="1" applyBorder="1" applyAlignment="1">
      <alignment horizontal="center" vertical="center"/>
    </xf>
    <xf numFmtId="1" fontId="3" fillId="0" borderId="4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9"/>
  <sheetViews>
    <sheetView tabSelected="1" topLeftCell="A22" workbookViewId="0">
      <selection activeCell="F9" sqref="F9"/>
    </sheetView>
  </sheetViews>
  <sheetFormatPr defaultRowHeight="12.5"/>
  <cols>
    <col min="1" max="1" width="37.6328125" style="2" customWidth="1"/>
    <col min="2" max="2" width="12.54296875" style="2" customWidth="1"/>
    <col min="3" max="3" width="43" style="2" customWidth="1"/>
    <col min="4" max="4" width="12.81640625" style="2" customWidth="1"/>
    <col min="5" max="16384" width="8.7265625" style="2"/>
  </cols>
  <sheetData>
    <row r="1" spans="1:3" ht="13">
      <c r="A1" s="35" t="s">
        <v>0</v>
      </c>
      <c r="B1" s="35"/>
      <c r="C1" s="35"/>
    </row>
    <row r="2" spans="1:3" ht="13">
      <c r="A2" s="35" t="s">
        <v>26</v>
      </c>
      <c r="B2" s="35"/>
      <c r="C2" s="35"/>
    </row>
    <row r="3" spans="1:3" ht="13">
      <c r="A3" s="35" t="s">
        <v>28</v>
      </c>
      <c r="B3" s="35"/>
      <c r="C3" s="35"/>
    </row>
    <row r="4" spans="1:3" ht="37.5">
      <c r="A4" s="23"/>
      <c r="B4" s="24" t="s">
        <v>20</v>
      </c>
      <c r="C4" s="24" t="s">
        <v>1</v>
      </c>
    </row>
    <row r="5" spans="1:3">
      <c r="A5" s="23" t="s">
        <v>2</v>
      </c>
      <c r="B5" s="7">
        <v>130576</v>
      </c>
      <c r="C5" s="25" t="s">
        <v>12</v>
      </c>
    </row>
    <row r="6" spans="1:3">
      <c r="A6" s="23" t="s">
        <v>3</v>
      </c>
      <c r="B6" s="8">
        <v>1202746</v>
      </c>
      <c r="C6" s="25" t="s">
        <v>12</v>
      </c>
    </row>
    <row r="7" spans="1:3">
      <c r="A7" s="23" t="s">
        <v>4</v>
      </c>
      <c r="B7" s="7">
        <v>1203703</v>
      </c>
      <c r="C7" s="25" t="s">
        <v>12</v>
      </c>
    </row>
    <row r="8" spans="1:3" ht="13">
      <c r="A8" s="23" t="s">
        <v>5</v>
      </c>
      <c r="B8" s="9">
        <f>B5+B6-B7</f>
        <v>129619</v>
      </c>
      <c r="C8" s="25" t="s">
        <v>12</v>
      </c>
    </row>
    <row r="9" spans="1:3">
      <c r="A9" s="26" t="s">
        <v>6</v>
      </c>
      <c r="B9" s="27">
        <f>B29</f>
        <v>1221745</v>
      </c>
      <c r="C9" s="25" t="s">
        <v>12</v>
      </c>
    </row>
    <row r="10" spans="1:3">
      <c r="A10" s="28" t="s">
        <v>7</v>
      </c>
      <c r="B10" s="42">
        <f>-22309+B6-B9</f>
        <v>-41308</v>
      </c>
      <c r="C10" s="25" t="s">
        <v>12</v>
      </c>
    </row>
    <row r="11" spans="1:3">
      <c r="A11" s="29" t="s">
        <v>8</v>
      </c>
      <c r="B11" s="43"/>
      <c r="C11" s="25" t="s">
        <v>12</v>
      </c>
    </row>
    <row r="12" spans="1:3">
      <c r="A12" s="30" t="s">
        <v>16</v>
      </c>
      <c r="B12" s="44"/>
      <c r="C12" s="25" t="s">
        <v>12</v>
      </c>
    </row>
    <row r="13" spans="1:3">
      <c r="A13" s="31" t="s">
        <v>17</v>
      </c>
    </row>
    <row r="15" spans="1:3" ht="39.75" customHeight="1">
      <c r="A15" s="24" t="s">
        <v>9</v>
      </c>
      <c r="B15" s="24" t="s">
        <v>10</v>
      </c>
      <c r="C15" s="24" t="s">
        <v>11</v>
      </c>
    </row>
    <row r="16" spans="1:3" ht="212.5" customHeight="1">
      <c r="A16" s="36" t="s">
        <v>21</v>
      </c>
      <c r="B16" s="39">
        <v>378135</v>
      </c>
      <c r="C16" s="10" t="s">
        <v>40</v>
      </c>
    </row>
    <row r="17" spans="1:3" ht="50.5" customHeight="1">
      <c r="A17" s="37"/>
      <c r="B17" s="40"/>
      <c r="C17" s="13" t="s">
        <v>34</v>
      </c>
    </row>
    <row r="18" spans="1:3" ht="28" customHeight="1">
      <c r="A18" s="37"/>
      <c r="B18" s="40"/>
      <c r="C18" s="11" t="s">
        <v>35</v>
      </c>
    </row>
    <row r="19" spans="1:3" ht="35.4" customHeight="1">
      <c r="A19" s="37"/>
      <c r="B19" s="40"/>
      <c r="C19" s="11" t="s">
        <v>36</v>
      </c>
    </row>
    <row r="20" spans="1:3" ht="35.25" customHeight="1">
      <c r="A20" s="38"/>
      <c r="B20" s="41"/>
      <c r="C20" s="12" t="s">
        <v>18</v>
      </c>
    </row>
    <row r="21" spans="1:3" ht="91" customHeight="1">
      <c r="A21" s="21" t="s">
        <v>33</v>
      </c>
      <c r="B21" s="22">
        <v>207421</v>
      </c>
      <c r="C21" s="20" t="s">
        <v>37</v>
      </c>
    </row>
    <row r="22" spans="1:3" ht="24" customHeight="1">
      <c r="A22" s="3" t="s">
        <v>22</v>
      </c>
      <c r="B22" s="17">
        <v>245297</v>
      </c>
      <c r="C22" s="16" t="s">
        <v>13</v>
      </c>
    </row>
    <row r="23" spans="1:3" ht="61.25" customHeight="1">
      <c r="A23" s="5" t="s">
        <v>25</v>
      </c>
      <c r="B23" s="32">
        <v>39986</v>
      </c>
      <c r="C23" s="33" t="s">
        <v>38</v>
      </c>
    </row>
    <row r="24" spans="1:3" ht="38.25" customHeight="1">
      <c r="A24" s="3" t="s">
        <v>24</v>
      </c>
      <c r="B24" s="32">
        <v>9179</v>
      </c>
      <c r="C24" s="14" t="s">
        <v>27</v>
      </c>
    </row>
    <row r="25" spans="1:3" ht="18.5" customHeight="1">
      <c r="A25" s="34" t="s">
        <v>23</v>
      </c>
      <c r="B25" s="32">
        <v>289503</v>
      </c>
      <c r="C25" s="15" t="s">
        <v>14</v>
      </c>
    </row>
    <row r="26" spans="1:3" ht="69.5" customHeight="1">
      <c r="A26" s="5" t="s">
        <v>39</v>
      </c>
      <c r="B26" s="32">
        <v>5486</v>
      </c>
      <c r="C26" s="18" t="s">
        <v>31</v>
      </c>
    </row>
    <row r="27" spans="1:3" ht="15.5">
      <c r="A27" s="4" t="s">
        <v>29</v>
      </c>
      <c r="B27" s="32">
        <v>6014</v>
      </c>
      <c r="C27" s="15" t="s">
        <v>15</v>
      </c>
    </row>
    <row r="28" spans="1:3" ht="34.5">
      <c r="A28" s="4" t="s">
        <v>30</v>
      </c>
      <c r="B28" s="32">
        <v>40724</v>
      </c>
      <c r="C28" s="19" t="s">
        <v>32</v>
      </c>
    </row>
    <row r="29" spans="1:3" ht="15.5">
      <c r="A29" s="1" t="s">
        <v>19</v>
      </c>
      <c r="B29" s="6">
        <f>B16+B21+B22+B23+B24+B25+B26+B27+B28</f>
        <v>1221745</v>
      </c>
      <c r="C29" s="25"/>
    </row>
  </sheetData>
  <mergeCells count="6">
    <mergeCell ref="A1:C1"/>
    <mergeCell ref="A2:C2"/>
    <mergeCell ref="A3:C3"/>
    <mergeCell ref="A16:A20"/>
    <mergeCell ref="B16:B20"/>
    <mergeCell ref="B10:B12"/>
  </mergeCells>
  <phoneticPr fontId="0" type="noConversion"/>
  <pageMargins left="0.72" right="0.27" top="0.49" bottom="0.26" header="0.49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15 Мая 14 отчет 2016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Лена</cp:lastModifiedBy>
  <cp:lastPrinted>2017-03-26T22:18:23Z</cp:lastPrinted>
  <dcterms:created xsi:type="dcterms:W3CDTF">1996-10-08T23:32:33Z</dcterms:created>
  <dcterms:modified xsi:type="dcterms:W3CDTF">2017-03-27T00:35:36Z</dcterms:modified>
</cp:coreProperties>
</file>